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FRACTURAS DE COLUMNA - LICT9913920240117/ANEXOS/"/>
    </mc:Choice>
  </mc:AlternateContent>
  <xr:revisionPtr revIDLastSave="102" documentId="8_{EA36A19F-5112-4616-B168-96D075A638DA}" xr6:coauthVersionLast="47" xr6:coauthVersionMax="47" xr10:uidLastSave="{46282B04-D204-4AB0-868E-629BFC9B3202}"/>
  <workbookProtection workbookAlgorithmName="SHA-512" workbookHashValue="jkD0MDxeVAodk9TXvU/ET3tDoClhRFahZi2DXaeiGz8tCH5x3QevxXPHUE8L8m5it9BthSglApNYSqbzgqN6gw==" workbookSaltValue="Mpv+j11NPpcWIpsvg/eKag==" workbookSpinCount="100000" lockStructure="1"/>
  <bookViews>
    <workbookView xWindow="-120" yWindow="-120" windowWidth="29040" windowHeight="15720" xr2:uid="{C71DFF06-1AC5-4475-B62F-B3ED44624DB9}"/>
  </bookViews>
  <sheets>
    <sheet name="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12" i="1"/>
  <c r="G10" i="1" l="1"/>
  <c r="D15" i="1" s="1"/>
</calcChain>
</file>

<file path=xl/sharedStrings.xml><?xml version="1.0" encoding="utf-8"?>
<sst xmlns="http://schemas.openxmlformats.org/spreadsheetml/2006/main" count="18" uniqueCount="18">
  <si>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</si>
  <si>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</si>
  <si>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</si>
  <si>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</si>
  <si>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</si>
  <si>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(Impuesto/s indirecto/s no incluido/s)</t>
  </si>
  <si>
    <t>Referencia</t>
  </si>
  <si>
    <t xml:space="preserve">ANEXO I. OFERTA ECONÓMICA </t>
  </si>
  <si>
    <t xml:space="preserve">Descripción del Producto </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</si>
  <si>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</si>
  <si>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t>Importe a incluir en la casilla de Oferta Económica en la aplicación de FREMAP al presentar oferta.</t>
  </si>
  <si>
    <r>
      <t xml:space="preserve">TOTAL OFERTA DURACIÓN INCIAL CONTRATO EN € (36 meses) </t>
    </r>
    <r>
      <rPr>
        <sz val="11"/>
        <color theme="0"/>
        <rFont val="Calibri"/>
        <family val="2"/>
      </rPr>
      <t>(Impuesto/s indirecto/s no incluido/s)</t>
    </r>
  </si>
  <si>
    <t>Tornillo</t>
  </si>
  <si>
    <t>Barras</t>
  </si>
  <si>
    <t>Tuercas</t>
  </si>
  <si>
    <t>Contratación del suministro de material para realizar cirugía percutánea mínimamente invasiva para fijación de fracturas en columna vertebral para los Hospitales de FREMAP, Mutua Colaboradora con la Seguridad Social nº 61.</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</si>
  <si>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t>
    </r>
    <r>
      <rPr>
        <sz val="11"/>
        <color rgb="FFFF0000"/>
        <rFont val="Calibri"/>
        <family val="2"/>
        <scheme val="minor"/>
      </rPr>
      <t xml:space="preserve"> </t>
    </r>
    <r>
      <rPr>
        <sz val="11"/>
        <rFont val="Calibri"/>
        <family val="2"/>
        <scheme val="minor"/>
      </rPr>
      <t>Contratación del suministro de material para realizar cirugía percutánea mínimamente invasiva para fijación de fracturas en columna vertebral para los Hospitales de FREMAP, Mutua Colaboradora con la Seguridad Social nº 61 (LICT/99/139/2024/0117) comprometiéndose a su ejecución con estricta sujeción a los Pliegos de Cláusulas Administrativas y de Prescripciones Técnicas que han de regir la adjudicación y ejecución del mismo, en las siguientes condiciones:</t>
    </r>
  </si>
  <si>
    <t>Consumos Estimados para la duración del contrato (36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</si>
</sst>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5"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33">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10" fillId="3" borderId="1" xfId="1" applyNumberFormat="1" applyFont="1" applyFill="1" applyBorder="1" applyAlignment="1">
      <alignment horizontal="center" vertical="center"/>
    </xf>
    <xf numFmtId="164" fontId="10"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2" fillId="0" borderId="0" xfId="0" applyFont="1" applyAlignment="1" applyProtection="1">
      <alignment horizontal="center" wrapText="1"/>
      <protection locked="0"/>
    </xf>
    <xf numFmtId="0" fontId="0" fillId="0" borderId="0" xfId="0" applyAlignment="1" applyProtection="1">
      <alignment horizontal="center" wrapText="1"/>
      <protection locked="0"/>
    </xf>
    <xf numFmtId="3" fontId="0" fillId="0" borderId="1" xfId="0" applyNumberFormat="1" applyBorder="1" applyAlignment="1">
      <alignment horizontal="center" vertical="center"/>
    </xf>
    <xf numFmtId="0" fontId="0" fillId="0" borderId="1" xfId="0" applyBorder="1" applyAlignment="1">
      <alignment horizontal="center" vertical="center"/>
    </xf>
    <xf numFmtId="164" fontId="9" fillId="4" borderId="1" xfId="0" applyNumberFormat="1" applyFont="1" applyFill="1" applyBorder="1" applyAlignment="1" applyProtection="1">
      <alignment horizontal="center" vertical="center"/>
      <protection locked="0"/>
    </xf>
    <xf numFmtId="8" fontId="0" fillId="0" borderId="1" xfId="0" applyNumberForma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3" fontId="0" fillId="0" borderId="0" xfId="0" applyNumberFormat="1" applyAlignment="1">
      <alignment horizontal="center" vertical="center"/>
    </xf>
    <xf numFmtId="0" fontId="7" fillId="2" borderId="1" xfId="0" applyFont="1" applyFill="1" applyBorder="1" applyAlignment="1">
      <alignment horizontal="center" vertical="center" wrapText="1"/>
    </xf>
    <xf numFmtId="0" fontId="9" fillId="4"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H20"/>
  <sheetViews>
    <sheetView tabSelected="1" workbookViewId="0">
      <selection activeCell="B3" sqref="B3:H3"/>
    </sheetView>
  </sheetViews>
  <sheetFormatPr baseColWidth="10" defaultRowHeight="15" x14ac:dyDescent="0.25"/>
  <cols>
    <col min="2" max="2" width="11.28515625" customWidth="1"/>
    <col min="3" max="3" width="50.42578125" customWidth="1"/>
    <col min="4" max="4" width="24" customWidth="1"/>
    <col min="5" max="6" width="20.42578125" customWidth="1"/>
    <col min="7" max="7" width="18.85546875" customWidth="1"/>
    <col min="8" max="8" width="26.85546875" customWidth="1"/>
  </cols>
  <sheetData>
    <row r="2" spans="2:8" ht="23.25" x14ac:dyDescent="0.25">
      <c r="B2" s="27" t="s">
        <v>7</v>
      </c>
      <c r="C2" s="28"/>
      <c r="D2" s="28"/>
      <c r="E2" s="28"/>
      <c r="F2" s="28"/>
      <c r="G2" s="28"/>
      <c r="H2" s="29"/>
    </row>
    <row r="3" spans="2:8" ht="50.1" customHeight="1" x14ac:dyDescent="0.25">
      <c r="B3" s="24" t="s">
        <v>15</v>
      </c>
      <c r="C3" s="25"/>
      <c r="D3" s="25"/>
      <c r="E3" s="25"/>
      <c r="F3" s="25"/>
      <c r="G3" s="25"/>
      <c r="H3" s="26"/>
    </row>
    <row r="4" spans="2:8" ht="22.5" customHeight="1" x14ac:dyDescent="0.25">
      <c r="B4" s="32" t="s">
        <v>5</v>
      </c>
      <c r="C4" s="32"/>
      <c r="D4" s="32"/>
      <c r="E4" s="32"/>
      <c r="F4" s="32"/>
      <c r="G4" s="32"/>
      <c r="H4" s="32"/>
    </row>
    <row r="5" spans="2:8" ht="41.1" customHeight="1" x14ac:dyDescent="0.25">
      <c r="B5" s="30" t="s">
        <v>4</v>
      </c>
      <c r="C5" s="30"/>
      <c r="D5" s="30"/>
      <c r="E5" s="30"/>
      <c r="F5" s="30"/>
      <c r="G5" s="30"/>
      <c r="H5" s="30"/>
    </row>
    <row r="6" spans="2:8" ht="27.95" customHeight="1" x14ac:dyDescent="0.3">
      <c r="B6" s="4"/>
      <c r="C6" s="4"/>
      <c r="D6" s="4"/>
      <c r="E6" s="4"/>
      <c r="F6" s="4"/>
    </row>
    <row r="7" spans="2:8" ht="84" customHeight="1" x14ac:dyDescent="0.25">
      <c r="B7" s="31" t="s">
        <v>16</v>
      </c>
      <c r="C7" s="31"/>
      <c r="D7" s="31"/>
      <c r="E7" s="31"/>
      <c r="F7" s="31"/>
      <c r="G7" s="31"/>
      <c r="H7" s="31"/>
    </row>
    <row r="8" spans="2:8" ht="17.45" customHeight="1" x14ac:dyDescent="0.25">
      <c r="B8" s="8"/>
      <c r="C8" s="9"/>
      <c r="D8" s="9"/>
      <c r="E8" s="9"/>
      <c r="F8" s="9"/>
      <c r="G8" s="9"/>
    </row>
    <row r="9" spans="2:8" ht="77.099999999999994" customHeight="1" x14ac:dyDescent="0.25">
      <c r="B9" s="3" t="s">
        <v>0</v>
      </c>
      <c r="C9" s="3" t="s">
        <v>8</v>
      </c>
      <c r="D9" s="2" t="s">
        <v>17</v>
      </c>
      <c r="E9" s="2" t="s">
        <v>1</v>
      </c>
      <c r="F9" s="2" t="s">
        <v>2</v>
      </c>
      <c r="G9" s="2" t="s">
        <v>3</v>
      </c>
      <c r="H9" s="7" t="s">
        <v>6</v>
      </c>
    </row>
    <row r="10" spans="2:8" ht="24" customHeight="1" x14ac:dyDescent="0.25">
      <c r="B10" s="11">
        <v>1</v>
      </c>
      <c r="C10" s="20" t="s">
        <v>12</v>
      </c>
      <c r="D10" s="10">
        <v>222</v>
      </c>
      <c r="E10" s="13">
        <v>700</v>
      </c>
      <c r="F10" s="12"/>
      <c r="G10" s="5" t="str">
        <f>IF(F10&lt;=0,"Error de Precio", IF(F10&gt;E10,"Error de Precio",(F10*D10)))</f>
        <v>Error de Precio</v>
      </c>
      <c r="H10" s="18"/>
    </row>
    <row r="11" spans="2:8" ht="24" customHeight="1" x14ac:dyDescent="0.25">
      <c r="B11" s="11">
        <v>2</v>
      </c>
      <c r="C11" s="20" t="s">
        <v>14</v>
      </c>
      <c r="D11" s="10">
        <v>207</v>
      </c>
      <c r="E11" s="13">
        <v>104</v>
      </c>
      <c r="F11" s="12"/>
      <c r="G11" s="5" t="str">
        <f>IF(F11&lt;=0,"Error de Precio", IF(F11&gt;E11,"Error de Precio",(F11*D11)))</f>
        <v>Error de Precio</v>
      </c>
      <c r="H11" s="18"/>
    </row>
    <row r="12" spans="2:8" ht="24" customHeight="1" x14ac:dyDescent="0.25">
      <c r="B12" s="11">
        <v>3</v>
      </c>
      <c r="C12" s="20" t="s">
        <v>13</v>
      </c>
      <c r="D12" s="10">
        <v>108</v>
      </c>
      <c r="E12" s="13">
        <v>300</v>
      </c>
      <c r="F12" s="12"/>
      <c r="G12" s="5" t="str">
        <f>IF(F12&lt;=0,"Error de Precio", IF(F12&gt;E12,"Error de Precio",(F12*D12)))</f>
        <v>Error de Precio</v>
      </c>
      <c r="H12" s="18"/>
    </row>
    <row r="13" spans="2:8" ht="14.45" customHeight="1" x14ac:dyDescent="0.25">
      <c r="B13" s="14"/>
      <c r="C13" s="15"/>
      <c r="D13" s="16"/>
    </row>
    <row r="14" spans="2:8" x14ac:dyDescent="0.25">
      <c r="B14" s="1"/>
      <c r="C14" s="1"/>
      <c r="D14" s="1"/>
    </row>
    <row r="15" spans="2:8" ht="65.099999999999994" customHeight="1" x14ac:dyDescent="0.25">
      <c r="C15" s="17" t="s">
        <v>11</v>
      </c>
      <c r="D15" s="6" t="str">
        <f>IF(COUNTIF(G10:G12,"Error de Precio"),"Oferta Incompleta. Algún precio por encima del Precio Máximo o menor/igual que cero.",SUM(G10:G12))</f>
        <v>Oferta Incompleta. Algún precio por encima del Precio Máximo o menor/igual que cero.</v>
      </c>
    </row>
    <row r="16" spans="2:8" ht="80.099999999999994" customHeight="1" x14ac:dyDescent="0.25">
      <c r="D16" s="19" t="s">
        <v>10</v>
      </c>
    </row>
    <row r="19" spans="2:7" ht="22.5" customHeight="1" thickBot="1" x14ac:dyDescent="0.3"/>
    <row r="20" spans="2:7" ht="88.5" customHeight="1" thickBot="1" x14ac:dyDescent="0.3">
      <c r="B20" s="21" t="s">
        <v>9</v>
      </c>
      <c r="C20" s="22"/>
      <c r="D20" s="22"/>
      <c r="E20" s="22"/>
      <c r="F20" s="22"/>
      <c r="G20" s="23"/>
    </row>
  </sheetData>
  <sheetProtection algorithmName="SHA-512" hashValue="/na77otBrA8w29Hd+qdx9hHDveamlLffLE32fV+yzElPJV32Tm+moPb1qRlw1TCVcn7mLYTdnTGfgPIIDrRZnw==" saltValue="S1zYSNlxg19WEKt50fSLKQ==" spinCount="100000" sheet="1" objects="1" scenarios="1"/>
  <mergeCells count="6">
    <mergeCell ref="B20:G20"/>
    <mergeCell ref="B3:H3"/>
    <mergeCell ref="B2:H2"/>
    <mergeCell ref="B5:H5"/>
    <mergeCell ref="B7:H7"/>
    <mergeCell ref="B4:H4"/>
  </mergeCells>
  <dataValidations count="2">
    <dataValidation type="custom" allowBlank="1" showInputMessage="1" showErrorMessage="1" errorTitle="NÚMERO DE DECIMALES INCORRECTO" error="El precio deberá incluir 2 decimales" sqref="C13" xr:uid="{3DC49FC4-7D13-436E-A721-0521612899FE}">
      <formula1>C13*100=INT(C13*100)</formula1>
    </dataValidation>
    <dataValidation type="custom" allowBlank="1" showInputMessage="1" showErrorMessage="1" errorTitle="ERROR DE PRECIO" error="Se deben incluir como máximo dos decimales y el precio ofertado, no podra ser inferior a 0,01 ni superior al precio máximo establecido.  " sqref="F10:F12" xr:uid="{F32A74D6-D981-4CBB-B5BB-85D18FFE8BBA}">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2023-07-26T08:17:44Z</dcterms:created>
  <dcterms:modified xsi:type="dcterms:W3CDTF">2025-03-26T12:41:20Z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2024-11-11T06:26:53Z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4d181d72-19f8-4657-b614-9d779c9cb645</vt:lpwstr>
  </property>
  <property fmtid="{D5CDD505-2E9C-101B-9397-08002B2CF9AE}" pid="8" name="MSIP_Label_2c0a8209-6590-4cef-adb7-80fa47675d6e_ContentBits">
    <vt:lpwstr>2</vt:lpwstr>
  </property>
</Properties>
</file>